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1.11.19" sheetId="49" r:id="rId1"/>
  </sheets>
  <definedNames>
    <definedName name="_xlnm._FilterDatabase" localSheetId="0" hidden="1">'РН-УНГ-1.11.19'!$A$14:$Q$32</definedName>
    <definedName name="_xlnm.Print_Titles" localSheetId="0">'РН-УНГ-1.11.19'!$14:$14</definedName>
    <definedName name="_xlnm.Print_Area" localSheetId="0">'РН-УНГ-1.11.19'!$A$1:$Q$43</definedName>
  </definedNames>
  <calcPr calcId="145621"/>
</workbook>
</file>

<file path=xl/calcChain.xml><?xml version="1.0" encoding="utf-8"?>
<calcChain xmlns="http://schemas.openxmlformats.org/spreadsheetml/2006/main">
  <c r="H32" i="49" l="1"/>
  <c r="A16" i="49" l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</calcChain>
</file>

<file path=xl/sharedStrings.xml><?xml version="1.0" encoding="utf-8"?>
<sst xmlns="http://schemas.openxmlformats.org/spreadsheetml/2006/main" count="208" uniqueCount="79">
  <si>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</si>
  <si>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</si>
  <si>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</si>
  <si>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</si>
  <si>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</si>
  <si>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</si>
  <si>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</si>
  <si>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</si>
  <si>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</si>
  <si>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</si>
  <si>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</si>
  <si>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</si>
  <si>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</si>
  <si>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</si>
  <si>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</si>
  <si>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</si>
  <si>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</si>
  <si>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</si>
  <si>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</si>
  <si>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</si>
  <si>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</si>
  <si>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</si>
  <si>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</si>
  <si>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</si>
  <si>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</si>
  <si>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</si>
  <si>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</si>
  <si>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</si>
  <si>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</si>
  <si>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</si>
  <si>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</si>
  <si>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</si>
  <si>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</si>
  <si>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</si>
  <si>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</si>
  <si>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</si>
  <si>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</si>
  <si>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</si>
  <si>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</si>
  <si>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</si>
  <si>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</si>
  <si>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</si>
  <si>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</si>
  <si>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</si>
  <si>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</si>
  <si>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</si>
  <si>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</si>
  <si>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</si>
  <si>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</si>
  <si>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</si>
  <si>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</si>
  <si>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</si>
  <si>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</si>
  <si>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«РН-Уватнефтегаз»</t>
  </si>
  <si>
    <t>НЛ</t>
  </si>
  <si>
    <t>Т</t>
  </si>
  <si>
    <t>КПБП</t>
  </si>
  <si>
    <t>3х35</t>
  </si>
  <si>
    <t>Кабель нефтепогружной КПБП 3х35 б/у</t>
  </si>
  <si>
    <t>-</t>
  </si>
  <si>
    <t>3х13</t>
  </si>
  <si>
    <t>Удлинитель кабельный термостойкий 3х13 б/у</t>
  </si>
  <si>
    <t>КЕСБП</t>
  </si>
  <si>
    <t>3х16</t>
  </si>
  <si>
    <t>Кабель КЕСБП-230 3х16 б/у</t>
  </si>
  <si>
    <t>Кабель нефтепогружной КПБП 3х16 б/у</t>
  </si>
  <si>
    <t>3х21</t>
  </si>
  <si>
    <t>Кабель нефтепогружной КПБП 3х21 б/у</t>
  </si>
  <si>
    <t>Кабель нефтепогружной КЕСБП 3х13 б/у</t>
  </si>
  <si>
    <t>3х25</t>
  </si>
  <si>
    <t>Кабель нефтепогружной КПБП 3х25 б/у</t>
  </si>
  <si>
    <t>КЭСПБ</t>
  </si>
  <si>
    <t>Кабель нефтепогружной КЭСПБ-230 3х21 б/у</t>
  </si>
  <si>
    <t>Кабель погружной освинцованный 3х25 б/у</t>
  </si>
  <si>
    <t xml:space="preserve">КПБП </t>
  </si>
  <si>
    <t>Кабель нефтепогружной КПБП 3х13 б/у</t>
  </si>
  <si>
    <t>Филиал Римера-Сервис-Нижневартовск, Тюменская обл, ХМАО-Югра, г. Нижневартовск, улица Северная, дом 53</t>
  </si>
  <si>
    <t>РН-УНГ-1.11.19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</si>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</sst>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62"/>
  <sheetViews>
    <sheetView tabSelected="1" view="pageBreakPreview" topLeftCell="A19" zoomScale="55" zoomScaleNormal="80" zoomScaleSheetLayoutView="55" workbookViewId="0">
      <selection activeCell="A39" sqref="A39"/>
    </sheetView>
  </sheetViews>
  <sheetFormatPr defaultColWidth="9.109375" defaultRowHeight="13.2" x14ac:dyDescent="0.25"/>
  <cols>
    <col min="1" max="1" width="6.88671875" style="1" bestFit="1" customWidth="1"/>
    <col min="2" max="2" width="22.6640625" style="1" customWidth="1"/>
    <col min="3" max="3" width="20.21875" style="1" customWidth="1"/>
    <col min="4" max="4" width="13.109375" style="1" customWidth="1"/>
    <col min="5" max="5" width="11.5546875" style="1" customWidth="1"/>
    <col min="6" max="6" width="12.5546875" style="1" customWidth="1"/>
    <col min="7" max="7" width="45.21875" style="1" customWidth="1"/>
    <col min="8" max="8" width="13.5546875" style="2" customWidth="1"/>
    <col min="9" max="9" width="8.33203125" style="3" customWidth="1"/>
    <col min="10" max="10" width="13" style="7" customWidth="1"/>
    <col min="11" max="11" width="17.5546875" style="1" customWidth="1"/>
    <col min="12" max="12" width="12.44140625" style="9" customWidth="1"/>
    <col min="13" max="13" width="46.33203125" style="10" customWidth="1"/>
    <col min="14" max="14" width="16.33203125" style="10" customWidth="1"/>
    <col min="15" max="15" width="23.33203125" style="10" customWidth="1"/>
    <col min="16" max="16" width="14.88671875" style="10" customWidth="1"/>
    <col min="17" max="17" width="11.88671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52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39.6" x14ac:dyDescent="0.3">
      <c r="A15" s="40">
        <v>1</v>
      </c>
      <c r="B15" s="40" t="s">
        <v>53</v>
      </c>
      <c r="C15" s="54" t="s">
        <v>77</v>
      </c>
      <c r="D15" s="61" t="s">
        <v>54</v>
      </c>
      <c r="E15" s="61" t="s">
        <v>56</v>
      </c>
      <c r="F15" s="61" t="s">
        <v>57</v>
      </c>
      <c r="G15" s="62" t="s">
        <v>58</v>
      </c>
      <c r="H15" s="63">
        <v>4.5999999999999999E-2</v>
      </c>
      <c r="I15" s="64" t="s">
        <v>55</v>
      </c>
      <c r="J15" s="59"/>
      <c r="K15" s="50"/>
      <c r="L15" s="40"/>
      <c r="M15" s="52" t="s">
        <v>76</v>
      </c>
      <c r="N15" s="59"/>
      <c r="O15" s="51"/>
      <c r="P15" s="52">
        <v>48230521523</v>
      </c>
      <c r="Q15" s="52" t="s">
        <v>15</v>
      </c>
    </row>
    <row r="16" spans="1:17" s="53" customFormat="1" ht="39.6" x14ac:dyDescent="0.3">
      <c r="A16" s="54">
        <f>A15+1</f>
        <v>2</v>
      </c>
      <c r="B16" s="54" t="s">
        <v>53</v>
      </c>
      <c r="C16" s="54" t="s">
        <v>77</v>
      </c>
      <c r="D16" s="61" t="s">
        <v>54</v>
      </c>
      <c r="E16" s="66" t="s">
        <v>59</v>
      </c>
      <c r="F16" s="66" t="s">
        <v>60</v>
      </c>
      <c r="G16" s="62" t="s">
        <v>61</v>
      </c>
      <c r="H16" s="63">
        <v>8.0000000000000002E-3</v>
      </c>
      <c r="I16" s="64" t="s">
        <v>55</v>
      </c>
      <c r="J16" s="56"/>
      <c r="K16" s="57"/>
      <c r="L16" s="54"/>
      <c r="M16" s="55" t="s">
        <v>76</v>
      </c>
      <c r="N16" s="56"/>
      <c r="O16" s="58"/>
      <c r="P16" s="55">
        <v>48230501522</v>
      </c>
      <c r="Q16" s="55" t="s">
        <v>14</v>
      </c>
    </row>
    <row r="17" spans="1:17" s="53" customFormat="1" ht="39.6" x14ac:dyDescent="0.3">
      <c r="A17" s="54">
        <f t="shared" ref="A17:A31" si="0">A16+1</f>
        <v>3</v>
      </c>
      <c r="B17" s="54" t="s">
        <v>53</v>
      </c>
      <c r="C17" s="54" t="s">
        <v>77</v>
      </c>
      <c r="D17" s="61" t="s">
        <v>54</v>
      </c>
      <c r="E17" s="66" t="s">
        <v>62</v>
      </c>
      <c r="F17" s="66" t="s">
        <v>63</v>
      </c>
      <c r="G17" s="65" t="s">
        <v>64</v>
      </c>
      <c r="H17" s="63">
        <v>25</v>
      </c>
      <c r="I17" s="64" t="s">
        <v>55</v>
      </c>
      <c r="J17" s="56"/>
      <c r="K17" s="57"/>
      <c r="L17" s="54"/>
      <c r="M17" s="55" t="s">
        <v>76</v>
      </c>
      <c r="N17" s="58"/>
      <c r="O17" s="58"/>
      <c r="P17" s="55">
        <v>48230501522</v>
      </c>
      <c r="Q17" s="55" t="s">
        <v>14</v>
      </c>
    </row>
    <row r="18" spans="1:17" s="53" customFormat="1" ht="39.6" x14ac:dyDescent="0.3">
      <c r="A18" s="54">
        <f t="shared" si="0"/>
        <v>4</v>
      </c>
      <c r="B18" s="40" t="s">
        <v>53</v>
      </c>
      <c r="C18" s="54" t="s">
        <v>77</v>
      </c>
      <c r="D18" s="61" t="s">
        <v>54</v>
      </c>
      <c r="E18" s="66" t="s">
        <v>56</v>
      </c>
      <c r="F18" s="66" t="s">
        <v>63</v>
      </c>
      <c r="G18" s="65" t="s">
        <v>65</v>
      </c>
      <c r="H18" s="63">
        <v>55</v>
      </c>
      <c r="I18" s="64" t="s">
        <v>55</v>
      </c>
      <c r="J18" s="49"/>
      <c r="K18" s="50"/>
      <c r="L18" s="40"/>
      <c r="M18" s="52" t="s">
        <v>76</v>
      </c>
      <c r="N18" s="51"/>
      <c r="O18" s="51"/>
      <c r="P18" s="52">
        <v>48230521523</v>
      </c>
      <c r="Q18" s="52" t="s">
        <v>15</v>
      </c>
    </row>
    <row r="19" spans="1:17" s="53" customFormat="1" ht="39.6" x14ac:dyDescent="0.3">
      <c r="A19" s="54">
        <f t="shared" si="0"/>
        <v>5</v>
      </c>
      <c r="B19" s="40" t="s">
        <v>53</v>
      </c>
      <c r="C19" s="54" t="s">
        <v>77</v>
      </c>
      <c r="D19" s="61" t="s">
        <v>54</v>
      </c>
      <c r="E19" s="66" t="s">
        <v>56</v>
      </c>
      <c r="F19" s="66" t="s">
        <v>66</v>
      </c>
      <c r="G19" s="65" t="s">
        <v>67</v>
      </c>
      <c r="H19" s="63">
        <v>10</v>
      </c>
      <c r="I19" s="64" t="s">
        <v>55</v>
      </c>
      <c r="J19" s="59"/>
      <c r="K19" s="50"/>
      <c r="L19" s="40"/>
      <c r="M19" s="52" t="s">
        <v>76</v>
      </c>
      <c r="N19" s="59"/>
      <c r="O19" s="51"/>
      <c r="P19" s="52">
        <v>48230521523</v>
      </c>
      <c r="Q19" s="52" t="s">
        <v>15</v>
      </c>
    </row>
    <row r="20" spans="1:17" s="53" customFormat="1" ht="39.6" x14ac:dyDescent="0.3">
      <c r="A20" s="54">
        <f t="shared" si="0"/>
        <v>6</v>
      </c>
      <c r="B20" s="54" t="s">
        <v>53</v>
      </c>
      <c r="C20" s="54" t="s">
        <v>77</v>
      </c>
      <c r="D20" s="61" t="s">
        <v>54</v>
      </c>
      <c r="E20" s="66" t="s">
        <v>62</v>
      </c>
      <c r="F20" s="66" t="s">
        <v>60</v>
      </c>
      <c r="G20" s="65" t="s">
        <v>68</v>
      </c>
      <c r="H20" s="63">
        <v>5.5</v>
      </c>
      <c r="I20" s="64" t="s">
        <v>55</v>
      </c>
      <c r="J20" s="56"/>
      <c r="K20" s="57"/>
      <c r="L20" s="54"/>
      <c r="M20" s="55" t="s">
        <v>76</v>
      </c>
      <c r="N20" s="56"/>
      <c r="O20" s="58"/>
      <c r="P20" s="55">
        <v>48230501522</v>
      </c>
      <c r="Q20" s="55" t="s">
        <v>14</v>
      </c>
    </row>
    <row r="21" spans="1:17" s="53" customFormat="1" ht="39.6" x14ac:dyDescent="0.3">
      <c r="A21" s="54">
        <f t="shared" si="0"/>
        <v>7</v>
      </c>
      <c r="B21" s="54" t="s">
        <v>53</v>
      </c>
      <c r="C21" s="54" t="s">
        <v>77</v>
      </c>
      <c r="D21" s="61" t="s">
        <v>54</v>
      </c>
      <c r="E21" s="66" t="s">
        <v>56</v>
      </c>
      <c r="F21" s="66" t="s">
        <v>69</v>
      </c>
      <c r="G21" s="65" t="s">
        <v>70</v>
      </c>
      <c r="H21" s="63">
        <v>25</v>
      </c>
      <c r="I21" s="64" t="s">
        <v>55</v>
      </c>
      <c r="J21" s="56"/>
      <c r="K21" s="57"/>
      <c r="L21" s="54"/>
      <c r="M21" s="55" t="s">
        <v>76</v>
      </c>
      <c r="N21" s="58"/>
      <c r="O21" s="58"/>
      <c r="P21" s="55">
        <v>48230521523</v>
      </c>
      <c r="Q21" s="55" t="s">
        <v>15</v>
      </c>
    </row>
    <row r="22" spans="1:17" s="53" customFormat="1" ht="39.6" x14ac:dyDescent="0.3">
      <c r="A22" s="54">
        <f t="shared" si="0"/>
        <v>8</v>
      </c>
      <c r="B22" s="40" t="s">
        <v>53</v>
      </c>
      <c r="C22" s="54" t="s">
        <v>77</v>
      </c>
      <c r="D22" s="61" t="s">
        <v>54</v>
      </c>
      <c r="E22" s="66" t="s">
        <v>71</v>
      </c>
      <c r="F22" s="66" t="s">
        <v>66</v>
      </c>
      <c r="G22" s="65" t="s">
        <v>72</v>
      </c>
      <c r="H22" s="63">
        <v>10</v>
      </c>
      <c r="I22" s="64" t="s">
        <v>55</v>
      </c>
      <c r="J22" s="49"/>
      <c r="K22" s="50"/>
      <c r="L22" s="40"/>
      <c r="M22" s="52" t="s">
        <v>76</v>
      </c>
      <c r="N22" s="51"/>
      <c r="O22" s="51"/>
      <c r="P22" s="52">
        <v>48230501522</v>
      </c>
      <c r="Q22" s="52" t="s">
        <v>14</v>
      </c>
    </row>
    <row r="23" spans="1:17" s="53" customFormat="1" ht="39.6" x14ac:dyDescent="0.3">
      <c r="A23" s="54">
        <f t="shared" si="0"/>
        <v>9</v>
      </c>
      <c r="B23" s="40" t="s">
        <v>53</v>
      </c>
      <c r="C23" s="54" t="s">
        <v>77</v>
      </c>
      <c r="D23" s="61" t="s">
        <v>54</v>
      </c>
      <c r="E23" s="66" t="s">
        <v>59</v>
      </c>
      <c r="F23" s="66" t="s">
        <v>69</v>
      </c>
      <c r="G23" s="65" t="s">
        <v>73</v>
      </c>
      <c r="H23" s="63">
        <v>10</v>
      </c>
      <c r="I23" s="64" t="s">
        <v>55</v>
      </c>
      <c r="J23" s="59"/>
      <c r="K23" s="50"/>
      <c r="L23" s="40"/>
      <c r="M23" s="52" t="s">
        <v>76</v>
      </c>
      <c r="N23" s="59"/>
      <c r="O23" s="51"/>
      <c r="P23" s="52">
        <v>48230501522</v>
      </c>
      <c r="Q23" s="52" t="s">
        <v>14</v>
      </c>
    </row>
    <row r="24" spans="1:17" s="53" customFormat="1" ht="39.6" x14ac:dyDescent="0.3">
      <c r="A24" s="54">
        <f t="shared" si="0"/>
        <v>10</v>
      </c>
      <c r="B24" s="54" t="s">
        <v>53</v>
      </c>
      <c r="C24" s="54" t="s">
        <v>77</v>
      </c>
      <c r="D24" s="61" t="s">
        <v>54</v>
      </c>
      <c r="E24" s="66" t="s">
        <v>56</v>
      </c>
      <c r="F24" s="66" t="s">
        <v>66</v>
      </c>
      <c r="G24" s="65" t="s">
        <v>67</v>
      </c>
      <c r="H24" s="63">
        <v>35</v>
      </c>
      <c r="I24" s="64" t="s">
        <v>55</v>
      </c>
      <c r="J24" s="56"/>
      <c r="K24" s="57"/>
      <c r="L24" s="54"/>
      <c r="M24" s="55" t="s">
        <v>76</v>
      </c>
      <c r="N24" s="56"/>
      <c r="O24" s="58"/>
      <c r="P24" s="55">
        <v>48230521523</v>
      </c>
      <c r="Q24" s="55" t="s">
        <v>15</v>
      </c>
    </row>
    <row r="25" spans="1:17" s="53" customFormat="1" ht="39.6" x14ac:dyDescent="0.3">
      <c r="A25" s="54">
        <f t="shared" si="0"/>
        <v>11</v>
      </c>
      <c r="B25" s="54" t="s">
        <v>53</v>
      </c>
      <c r="C25" s="54" t="s">
        <v>77</v>
      </c>
      <c r="D25" s="61" t="s">
        <v>54</v>
      </c>
      <c r="E25" s="66" t="s">
        <v>62</v>
      </c>
      <c r="F25" s="66" t="s">
        <v>60</v>
      </c>
      <c r="G25" s="65" t="s">
        <v>68</v>
      </c>
      <c r="H25" s="63">
        <v>1.5</v>
      </c>
      <c r="I25" s="64" t="s">
        <v>55</v>
      </c>
      <c r="J25" s="56"/>
      <c r="K25" s="57"/>
      <c r="L25" s="54"/>
      <c r="M25" s="55" t="s">
        <v>76</v>
      </c>
      <c r="N25" s="58"/>
      <c r="O25" s="58"/>
      <c r="P25" s="55">
        <v>48230501522</v>
      </c>
      <c r="Q25" s="55" t="s">
        <v>14</v>
      </c>
    </row>
    <row r="26" spans="1:17" s="53" customFormat="1" ht="39.6" x14ac:dyDescent="0.3">
      <c r="A26" s="54">
        <f t="shared" si="0"/>
        <v>12</v>
      </c>
      <c r="B26" s="40" t="s">
        <v>53</v>
      </c>
      <c r="C26" s="54" t="s">
        <v>77</v>
      </c>
      <c r="D26" s="61" t="s">
        <v>54</v>
      </c>
      <c r="E26" s="66" t="s">
        <v>62</v>
      </c>
      <c r="F26" s="66" t="s">
        <v>63</v>
      </c>
      <c r="G26" s="65" t="s">
        <v>64</v>
      </c>
      <c r="H26" s="63">
        <v>100</v>
      </c>
      <c r="I26" s="64" t="s">
        <v>55</v>
      </c>
      <c r="J26" s="49"/>
      <c r="K26" s="50"/>
      <c r="L26" s="40"/>
      <c r="M26" s="52" t="s">
        <v>76</v>
      </c>
      <c r="N26" s="51"/>
      <c r="O26" s="51"/>
      <c r="P26" s="52">
        <v>48230501522</v>
      </c>
      <c r="Q26" s="52" t="s">
        <v>14</v>
      </c>
    </row>
    <row r="27" spans="1:17" s="53" customFormat="1" ht="39.6" x14ac:dyDescent="0.3">
      <c r="A27" s="54">
        <f t="shared" si="0"/>
        <v>13</v>
      </c>
      <c r="B27" s="40" t="s">
        <v>53</v>
      </c>
      <c r="C27" s="54" t="s">
        <v>77</v>
      </c>
      <c r="D27" s="61" t="s">
        <v>54</v>
      </c>
      <c r="E27" s="66" t="s">
        <v>74</v>
      </c>
      <c r="F27" s="66" t="s">
        <v>60</v>
      </c>
      <c r="G27" s="65" t="s">
        <v>75</v>
      </c>
      <c r="H27" s="63">
        <v>4.0999999999999996</v>
      </c>
      <c r="I27" s="64" t="s">
        <v>55</v>
      </c>
      <c r="J27" s="59"/>
      <c r="K27" s="50"/>
      <c r="L27" s="40"/>
      <c r="M27" s="52" t="s">
        <v>76</v>
      </c>
      <c r="N27" s="59"/>
      <c r="O27" s="51"/>
      <c r="P27" s="52">
        <v>48230521523</v>
      </c>
      <c r="Q27" s="52" t="s">
        <v>15</v>
      </c>
    </row>
    <row r="28" spans="1:17" s="53" customFormat="1" ht="39.6" x14ac:dyDescent="0.3">
      <c r="A28" s="54">
        <f t="shared" si="0"/>
        <v>14</v>
      </c>
      <c r="B28" s="54" t="s">
        <v>53</v>
      </c>
      <c r="C28" s="54" t="s">
        <v>77</v>
      </c>
      <c r="D28" s="61" t="s">
        <v>54</v>
      </c>
      <c r="E28" s="66" t="s">
        <v>56</v>
      </c>
      <c r="F28" s="66" t="s">
        <v>69</v>
      </c>
      <c r="G28" s="65" t="s">
        <v>70</v>
      </c>
      <c r="H28" s="63">
        <v>60</v>
      </c>
      <c r="I28" s="64" t="s">
        <v>55</v>
      </c>
      <c r="J28" s="56"/>
      <c r="K28" s="57"/>
      <c r="L28" s="54"/>
      <c r="M28" s="55" t="s">
        <v>76</v>
      </c>
      <c r="N28" s="56"/>
      <c r="O28" s="58"/>
      <c r="P28" s="55">
        <v>48230521523</v>
      </c>
      <c r="Q28" s="55" t="s">
        <v>15</v>
      </c>
    </row>
    <row r="29" spans="1:17" s="53" customFormat="1" ht="39.6" x14ac:dyDescent="0.3">
      <c r="A29" s="54">
        <f t="shared" si="0"/>
        <v>15</v>
      </c>
      <c r="B29" s="54" t="s">
        <v>53</v>
      </c>
      <c r="C29" s="54" t="s">
        <v>77</v>
      </c>
      <c r="D29" s="61" t="s">
        <v>54</v>
      </c>
      <c r="E29" s="66" t="s">
        <v>56</v>
      </c>
      <c r="F29" s="66" t="s">
        <v>63</v>
      </c>
      <c r="G29" s="65" t="s">
        <v>65</v>
      </c>
      <c r="H29" s="63">
        <v>50</v>
      </c>
      <c r="I29" s="64" t="s">
        <v>55</v>
      </c>
      <c r="J29" s="56"/>
      <c r="K29" s="57"/>
      <c r="L29" s="54"/>
      <c r="M29" s="55" t="s">
        <v>76</v>
      </c>
      <c r="N29" s="58"/>
      <c r="O29" s="58"/>
      <c r="P29" s="55">
        <v>48230521523</v>
      </c>
      <c r="Q29" s="55" t="s">
        <v>15</v>
      </c>
    </row>
    <row r="30" spans="1:17" s="53" customFormat="1" ht="39.6" x14ac:dyDescent="0.3">
      <c r="A30" s="54">
        <f t="shared" si="0"/>
        <v>16</v>
      </c>
      <c r="B30" s="40" t="s">
        <v>53</v>
      </c>
      <c r="C30" s="54" t="s">
        <v>77</v>
      </c>
      <c r="D30" s="61" t="s">
        <v>54</v>
      </c>
      <c r="E30" s="66" t="s">
        <v>59</v>
      </c>
      <c r="F30" s="66" t="s">
        <v>69</v>
      </c>
      <c r="G30" s="65" t="s">
        <v>73</v>
      </c>
      <c r="H30" s="63">
        <v>48</v>
      </c>
      <c r="I30" s="64" t="s">
        <v>55</v>
      </c>
      <c r="J30" s="49"/>
      <c r="K30" s="50"/>
      <c r="L30" s="40"/>
      <c r="M30" s="52" t="s">
        <v>76</v>
      </c>
      <c r="N30" s="51"/>
      <c r="O30" s="51"/>
      <c r="P30" s="52">
        <v>48230501522</v>
      </c>
      <c r="Q30" s="52" t="s">
        <v>14</v>
      </c>
    </row>
    <row r="31" spans="1:17" s="53" customFormat="1" ht="39.6" x14ac:dyDescent="0.3">
      <c r="A31" s="54">
        <f t="shared" si="0"/>
        <v>17</v>
      </c>
      <c r="B31" s="40" t="s">
        <v>53</v>
      </c>
      <c r="C31" s="54" t="s">
        <v>77</v>
      </c>
      <c r="D31" s="61" t="s">
        <v>54</v>
      </c>
      <c r="E31" s="66" t="s">
        <v>71</v>
      </c>
      <c r="F31" s="66" t="s">
        <v>66</v>
      </c>
      <c r="G31" s="65" t="s">
        <v>72</v>
      </c>
      <c r="H31" s="63">
        <v>30</v>
      </c>
      <c r="I31" s="64" t="s">
        <v>55</v>
      </c>
      <c r="J31" s="59"/>
      <c r="K31" s="50"/>
      <c r="L31" s="40"/>
      <c r="M31" s="52" t="s">
        <v>76</v>
      </c>
      <c r="N31" s="59"/>
      <c r="O31" s="51"/>
      <c r="P31" s="52">
        <v>48230501522</v>
      </c>
      <c r="Q31" s="52" t="s">
        <v>14</v>
      </c>
    </row>
    <row r="32" spans="1:17" s="33" customFormat="1" ht="13.8" x14ac:dyDescent="0.25">
      <c r="A32" s="28"/>
      <c r="B32" s="28"/>
      <c r="C32" s="41"/>
      <c r="D32" s="30"/>
      <c r="E32" s="30"/>
      <c r="F32" s="30"/>
      <c r="G32" s="30"/>
      <c r="H32" s="60">
        <f>SUM(H15:H31)</f>
        <v>469.154</v>
      </c>
      <c r="I32" s="67" t="s">
        <v>55</v>
      </c>
      <c r="J32" s="31"/>
      <c r="K32" s="32">
        <v>0</v>
      </c>
      <c r="L32" s="28"/>
      <c r="M32" s="29"/>
      <c r="N32" s="29"/>
      <c r="O32" s="29"/>
      <c r="P32" s="29"/>
      <c r="Q32" s="29"/>
    </row>
    <row r="33" spans="1:17" s="4" customFormat="1" x14ac:dyDescent="0.25">
      <c r="A33" s="1"/>
      <c r="B33" s="1"/>
      <c r="C33" s="1"/>
      <c r="D33" s="1"/>
      <c r="E33" s="1"/>
      <c r="F33" s="1"/>
      <c r="G33" s="1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2" t="s">
        <v>19</v>
      </c>
      <c r="B34" s="12"/>
      <c r="C34" s="2"/>
      <c r="D34" s="2"/>
      <c r="E34" s="2"/>
      <c r="F34" s="2"/>
      <c r="G34" s="2"/>
      <c r="H34" s="2"/>
      <c r="I34" s="34"/>
      <c r="J34" s="34"/>
      <c r="L34" s="9"/>
      <c r="M34" s="10"/>
      <c r="N34" s="10"/>
      <c r="O34" s="10"/>
      <c r="P34" s="10"/>
      <c r="Q34" s="10"/>
    </row>
    <row r="35" spans="1:17" s="4" customFormat="1" x14ac:dyDescent="0.25">
      <c r="A35" s="35" t="s">
        <v>20</v>
      </c>
      <c r="B35" s="35"/>
      <c r="C35" s="36"/>
      <c r="D35" s="36"/>
      <c r="E35" s="36"/>
      <c r="F35" s="36"/>
      <c r="G35" s="36"/>
      <c r="H35" s="2"/>
      <c r="I35" s="3"/>
      <c r="J35" s="2"/>
      <c r="L35" s="9"/>
      <c r="M35" s="10"/>
      <c r="N35" s="10"/>
      <c r="O35" s="10"/>
      <c r="P35" s="10"/>
      <c r="Q35" s="10"/>
    </row>
    <row r="36" spans="1:17" s="4" customFormat="1" x14ac:dyDescent="0.25">
      <c r="A36" s="35" t="s">
        <v>21</v>
      </c>
      <c r="B36" s="35"/>
      <c r="C36" s="36"/>
      <c r="D36" s="36"/>
      <c r="E36" s="36"/>
      <c r="F36" s="36"/>
      <c r="G36" s="36"/>
      <c r="H36" s="2"/>
      <c r="I36" s="3"/>
      <c r="J36" s="2"/>
      <c r="L36" s="9"/>
      <c r="M36" s="10"/>
      <c r="N36" s="10"/>
      <c r="O36" s="10"/>
      <c r="P36" s="10"/>
      <c r="Q36" s="10"/>
    </row>
    <row r="37" spans="1:17" s="4" customFormat="1" x14ac:dyDescent="0.25">
      <c r="A37" s="35" t="s">
        <v>22</v>
      </c>
      <c r="B37" s="35"/>
      <c r="C37" s="36"/>
      <c r="D37" s="36"/>
      <c r="E37" s="36"/>
      <c r="F37" s="36"/>
      <c r="G37" s="36"/>
      <c r="H37" s="2"/>
      <c r="I37" s="3"/>
      <c r="J37" s="2"/>
      <c r="L37" s="9"/>
      <c r="M37" s="10"/>
      <c r="N37" s="10"/>
      <c r="O37" s="10"/>
      <c r="P37" s="10"/>
      <c r="Q37" s="10"/>
    </row>
    <row r="38" spans="1:17" s="48" customFormat="1" ht="45.6" customHeight="1" x14ac:dyDescent="0.25">
      <c r="A38" s="68" t="s">
        <v>78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35"/>
      <c r="Q38" s="35"/>
    </row>
    <row r="39" spans="1:17" s="48" customFormat="1" x14ac:dyDescent="0.25">
      <c r="A39" s="35" t="s">
        <v>50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17" s="48" customFormat="1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7" s="4" customFormat="1" x14ac:dyDescent="0.25">
      <c r="A41" s="7" t="s">
        <v>23</v>
      </c>
      <c r="B41" s="7"/>
      <c r="C41" s="7"/>
      <c r="D41" s="7"/>
      <c r="E41" s="7"/>
      <c r="F41" s="7"/>
      <c r="G41" s="7"/>
      <c r="H41" s="7"/>
      <c r="L41" s="8" t="s">
        <v>24</v>
      </c>
      <c r="M41" s="7"/>
      <c r="N41" s="1"/>
      <c r="O41" s="9"/>
      <c r="P41" s="9"/>
      <c r="Q41" s="9"/>
    </row>
    <row r="42" spans="1:17" s="4" customFormat="1" x14ac:dyDescent="0.25">
      <c r="A42" s="7" t="s">
        <v>25</v>
      </c>
      <c r="B42" s="7"/>
      <c r="C42" s="7"/>
      <c r="D42" s="7"/>
      <c r="E42" s="7"/>
      <c r="F42" s="7"/>
      <c r="G42" s="7"/>
      <c r="H42" s="7"/>
      <c r="L42" s="8" t="s">
        <v>26</v>
      </c>
      <c r="M42" s="37"/>
      <c r="N42" s="38"/>
      <c r="O42" s="9"/>
      <c r="P42" s="9"/>
      <c r="Q42" s="9"/>
    </row>
    <row r="43" spans="1:17" s="4" customFormat="1" x14ac:dyDescent="0.25">
      <c r="A43" s="2"/>
      <c r="B43" s="2"/>
      <c r="C43" s="7" t="s">
        <v>48</v>
      </c>
      <c r="D43" s="7"/>
      <c r="E43" s="7"/>
      <c r="F43" s="7"/>
      <c r="G43" s="7"/>
      <c r="H43" s="2"/>
      <c r="L43" s="39" t="s">
        <v>27</v>
      </c>
      <c r="M43" s="7"/>
      <c r="O43" s="9"/>
      <c r="P43" s="9"/>
      <c r="Q43" s="9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</row>
    <row r="62" spans="1:17" s="1" customFormat="1" ht="31.5" customHeight="1" x14ac:dyDescent="0.25">
      <c r="H62" s="2"/>
      <c r="I62" s="3"/>
      <c r="J62" s="7"/>
      <c r="L62" s="9"/>
      <c r="M62" s="10"/>
      <c r="N62" s="10"/>
      <c r="O62" s="10"/>
      <c r="P62" s="10"/>
      <c r="Q62" s="10"/>
    </row>
  </sheetData>
  <autoFilter ref="A14:Q32"/>
  <mergeCells count="1">
    <mergeCell ref="A38:O38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РН-УНГ-1.11.19</vt:lpstr>
      <vt:lpstr>'РН-УНГ-1.11.19'!Заголовки_для_печати</vt:lpstr>
      <vt:lpstr>'РН-УНГ-1.11.19'!Область_печати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2019-11-20T11:50:41Z</dcterms:modified>
</cp:coreProperties>
</file>